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etic-my.sharepoint.com/personal/kestutis_smulkys_ignitis_lt/Documents/Desktop/Mano Pirkimai/116. (2026-ESO-292) TP netipinis su derybomis/3. PO (pirkimo sąlygų)/Komisijai/"/>
    </mc:Choice>
  </mc:AlternateContent>
  <xr:revisionPtr revIDLastSave="32" documentId="13_ncr:40000001_{B2BC4651-B1CD-4C60-8A5F-17CD9F92E488}" xr6:coauthVersionLast="47" xr6:coauthVersionMax="47" xr10:uidLastSave="{C5A38329-6FA6-4515-8177-12870EF0D86F}"/>
  <bookViews>
    <workbookView xWindow="-108" yWindow="-108" windowWidth="23256" windowHeight="13896" xr2:uid="{4971C36C-A2A4-40A6-9F9C-FB6E8A4E26BC}"/>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 l="1"/>
  <c r="F4" i="1"/>
  <c r="F5" i="1"/>
  <c r="F6" i="1"/>
  <c r="F7" i="1"/>
  <c r="F8" i="1"/>
  <c r="F9" i="1"/>
  <c r="F10" i="1"/>
  <c r="F11" i="1"/>
  <c r="F12" i="1"/>
  <c r="F13" i="1"/>
  <c r="F14" i="1"/>
  <c r="F15" i="1"/>
  <c r="F16" i="1"/>
  <c r="F17" i="1"/>
  <c r="F18" i="1"/>
  <c r="F19" i="1"/>
  <c r="F20" i="1"/>
  <c r="F21" i="1"/>
  <c r="F22" i="1" l="1"/>
</calcChain>
</file>

<file path=xl/sharedStrings.xml><?xml version="1.0" encoding="utf-8"?>
<sst xmlns="http://schemas.openxmlformats.org/spreadsheetml/2006/main" count="46" uniqueCount="46">
  <si>
    <t>Eil. Nr.</t>
  </si>
  <si>
    <t>Pirkimo objektas</t>
  </si>
  <si>
    <t>Siūlomos Prekės gamintojas, tipas , modelis</t>
  </si>
  <si>
    <t>Preliminarus kiekis*, vnt.</t>
  </si>
  <si>
    <t>1 vnt. įkainis Eur be PVM</t>
  </si>
  <si>
    <t>Suma, Eur be PVM</t>
  </si>
  <si>
    <t>1.</t>
  </si>
  <si>
    <t>Jungiklis automatinis modulinis-C atj. kreivei  6.0A-1P;≥10kA</t>
  </si>
  <si>
    <t>2.</t>
  </si>
  <si>
    <t>Jungiklis automatinis modulinis-C atj. kreivei  10A-1P;≥10kA</t>
  </si>
  <si>
    <t>3.</t>
  </si>
  <si>
    <t>Jungiklis automatinis modulinis-C atj. kreivei  13A-1P;≥10kA</t>
  </si>
  <si>
    <t>4.</t>
  </si>
  <si>
    <t>Jungiklis automatinis modulinis-C atj. kreivei  16A-1P;≥10kA</t>
  </si>
  <si>
    <t>5.</t>
  </si>
  <si>
    <t>Jungiklis automatinis modulinis-C atj. kreivei  20A-1P;≥10kA</t>
  </si>
  <si>
    <t>6.</t>
  </si>
  <si>
    <t>Jungiklis automatinis modulinis-C atj. kreivei  25A-1P;≥10kA</t>
  </si>
  <si>
    <t>7.</t>
  </si>
  <si>
    <t>Jungiklis automatinis modulinis-C atj. kreivei  32A-1P;≥10kA</t>
  </si>
  <si>
    <t>8.</t>
  </si>
  <si>
    <t>Jungiklis automatinis modulinis-C atj. kreivei  40A-1P;≥10kA</t>
  </si>
  <si>
    <t>9.</t>
  </si>
  <si>
    <t>Jungiklis automatinis modulinis-C atj. kreivei  50A-1P;≥10 kA</t>
  </si>
  <si>
    <t>10.</t>
  </si>
  <si>
    <t>Jungiklis automatinis modulinis-C atj. kreivei  63A-1P; ≥10kA</t>
  </si>
  <si>
    <t>11.</t>
  </si>
  <si>
    <t>Jungiklis automatinis modulinis-C atj. kreivei  10A-3P;≥10kA</t>
  </si>
  <si>
    <t>12.</t>
  </si>
  <si>
    <t>Jungiklis automatinis modulinis-C atj. kreivei  13A-3P;≥10kA</t>
  </si>
  <si>
    <t>13.</t>
  </si>
  <si>
    <t>Jungiklis automatinis modulinis-C atj. kreivei  16A-3P;≥10kA</t>
  </si>
  <si>
    <t>14.</t>
  </si>
  <si>
    <t>Jungiklis automatinis modulinis-C atj. kreivei  20A-3P;≥10kA</t>
  </si>
  <si>
    <t>15.</t>
  </si>
  <si>
    <t>Jungiklis automatinis modulinis-C atj. kreivei  25A-3P;≥10kA</t>
  </si>
  <si>
    <t>16.</t>
  </si>
  <si>
    <t>Jungiklis automatinis modulinis-C atj. kreivei  32A-3P;≥10kA</t>
  </si>
  <si>
    <t>17.</t>
  </si>
  <si>
    <t xml:space="preserve">Jungiklis automatinis modulinis-C atj. kreivei  40A-3P;≥10kA </t>
  </si>
  <si>
    <t>18.</t>
  </si>
  <si>
    <t>Jungiklis automatinis modulinis-C atj. kreivei  50A-3P;≥10kA</t>
  </si>
  <si>
    <t>19.</t>
  </si>
  <si>
    <t>Jungiklis automatinis modulinis-C atj. kreivei  63A-3P;≥10kA</t>
  </si>
  <si>
    <t>*Nurodytas preliminarus Prekių kiekis. Sutarties galiojimo laikotarpiu Pirkėjas turi teisę koreguoti perkamų Prekių kiekį, neviršijant sutartyje nurodytos maksimalios Sutarties kainos. Pirkėjas neįsipareigoja išpirkti viso Prekių kiekio ar bet kokios jų dalies.</t>
  </si>
  <si>
    <t>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</si>
</sst>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2]\ * #,##0.00_-;\-[$€-2]\ * #,##0.00_-;_-[$€-2]\ * &quot;-&quot;??_-;_-@_-"/>
  </numFmts>
  <fonts count="6" x14ac:knownFonts="1">
    <font>
      <sz val="11"/>
      <color theme="1"/>
      <name val="Calibri"/>
      <family val="2"/>
      <charset val="186"/>
      <scheme val="minor"/>
    </font>
    <font>
      <b/>
      <sz val="11"/>
      <color theme="1"/>
      <name val="Calibri"/>
      <family val="2"/>
      <charset val="186"/>
      <scheme val="minor"/>
    </font>
    <font>
      <b/>
      <sz val="10"/>
      <color theme="1"/>
      <name val="Arial"/>
      <family val="2"/>
      <charset val="186"/>
    </font>
    <font>
      <sz val="10"/>
      <color rgb="FF000000"/>
      <name val="Arial"/>
      <family val="2"/>
      <charset val="186"/>
    </font>
    <font>
      <sz val="10"/>
      <color theme="1"/>
      <name val="Arial"/>
      <family val="2"/>
      <charset val="186"/>
    </font>
    <font>
      <i/>
      <sz val="10"/>
      <color theme="1"/>
      <name val="Arial"/>
      <family val="2"/>
      <charset val="186"/>
    </font>
  </fonts>
  <fills count="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3" fillId="0" borderId="0" xfId="0" applyFont="1" applyAlignment="1">
      <alignment horizontal="justify" vertical="center"/>
    </xf>
    <xf numFmtId="0" fontId="5" fillId="0" borderId="0" xfId="0" applyFont="1" applyAlignment="1">
      <alignment horizontal="justify"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0" fillId="0" borderId="0" xfId="0" applyAlignment="1">
      <alignment horizontal="center" vertical="center"/>
    </xf>
    <xf numFmtId="164" fontId="0" fillId="0" borderId="1" xfId="0" applyNumberFormat="1" applyBorder="1" applyAlignment="1">
      <alignment horizontal="center" vertical="center"/>
    </xf>
    <xf numFmtId="164" fontId="1" fillId="2" borderId="1" xfId="0" applyNumberFormat="1" applyFont="1" applyFill="1" applyBorder="1" applyAlignment="1">
      <alignment horizontal="center" vertical="center"/>
    </xf>
    <xf numFmtId="0" fontId="3" fillId="3" borderId="1" xfId="0" applyFont="1" applyFill="1" applyBorder="1" applyAlignment="1">
      <alignment vertical="center" wrapText="1"/>
    </xf>
    <xf numFmtId="3" fontId="0" fillId="0" borderId="0" xfId="0" applyNumberFormat="1"/>
    <xf numFmtId="3" fontId="2"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64" fontId="0" fillId="0" borderId="0" xfId="0" applyNumberFormat="1"/>
    <xf numFmtId="165" fontId="0" fillId="3" borderId="1" xfId="0" applyNumberForma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BC2E1-1333-4CE2-AC77-64F0865ACF38}">
  <dimension ref="A2:I24"/>
  <sheetViews>
    <sheetView tabSelected="1" workbookViewId="0">
      <selection activeCell="H6" sqref="H6"/>
    </sheetView>
  </sheetViews>
  <sheetFormatPr defaultRowHeight="14.4" x14ac:dyDescent="0.3"/>
  <cols>
    <col min="2" max="2" width="54.5546875" customWidth="1"/>
    <col min="3" max="3" width="29.5546875" customWidth="1"/>
    <col min="4" max="4" width="17.6640625" style="11" customWidth="1"/>
    <col min="5" max="6" width="17.6640625" style="7" customWidth="1"/>
    <col min="7" max="9" width="11.44140625" bestFit="1" customWidth="1"/>
  </cols>
  <sheetData>
    <row r="2" spans="1:6" ht="26.4" x14ac:dyDescent="0.3">
      <c r="A2" s="3" t="s">
        <v>0</v>
      </c>
      <c r="B2" s="3" t="s">
        <v>1</v>
      </c>
      <c r="C2" s="3" t="s">
        <v>2</v>
      </c>
      <c r="D2" s="12" t="s">
        <v>3</v>
      </c>
      <c r="E2" s="3" t="s">
        <v>4</v>
      </c>
      <c r="F2" s="3" t="s">
        <v>5</v>
      </c>
    </row>
    <row r="3" spans="1:6" x14ac:dyDescent="0.3">
      <c r="A3" s="4" t="s">
        <v>6</v>
      </c>
      <c r="B3" s="5" t="s">
        <v>7</v>
      </c>
      <c r="C3" s="10"/>
      <c r="D3" s="13">
        <v>120</v>
      </c>
      <c r="E3" s="15"/>
      <c r="F3" s="8">
        <f>+D3*E3</f>
        <v>0</v>
      </c>
    </row>
    <row r="4" spans="1:6" x14ac:dyDescent="0.3">
      <c r="A4" s="4" t="s">
        <v>8</v>
      </c>
      <c r="B4" s="5" t="s">
        <v>9</v>
      </c>
      <c r="C4" s="10"/>
      <c r="D4" s="13">
        <v>500</v>
      </c>
      <c r="E4" s="15"/>
      <c r="F4" s="8">
        <f t="shared" ref="F4:F21" si="0">+D4*E4</f>
        <v>0</v>
      </c>
    </row>
    <row r="5" spans="1:6" x14ac:dyDescent="0.3">
      <c r="A5" s="4" t="s">
        <v>10</v>
      </c>
      <c r="B5" s="5" t="s">
        <v>11</v>
      </c>
      <c r="C5" s="10"/>
      <c r="D5" s="13">
        <v>400</v>
      </c>
      <c r="E5" s="15"/>
      <c r="F5" s="8">
        <f t="shared" si="0"/>
        <v>0</v>
      </c>
    </row>
    <row r="6" spans="1:6" x14ac:dyDescent="0.3">
      <c r="A6" s="4" t="s">
        <v>12</v>
      </c>
      <c r="B6" s="5" t="s">
        <v>13</v>
      </c>
      <c r="C6" s="10"/>
      <c r="D6" s="13">
        <v>3200</v>
      </c>
      <c r="E6" s="15"/>
      <c r="F6" s="8">
        <f t="shared" si="0"/>
        <v>0</v>
      </c>
    </row>
    <row r="7" spans="1:6" x14ac:dyDescent="0.3">
      <c r="A7" s="4" t="s">
        <v>14</v>
      </c>
      <c r="B7" s="5" t="s">
        <v>15</v>
      </c>
      <c r="C7" s="10"/>
      <c r="D7" s="13">
        <v>1500</v>
      </c>
      <c r="E7" s="15"/>
      <c r="F7" s="8">
        <f t="shared" si="0"/>
        <v>0</v>
      </c>
    </row>
    <row r="8" spans="1:6" x14ac:dyDescent="0.3">
      <c r="A8" s="4" t="s">
        <v>16</v>
      </c>
      <c r="B8" s="5" t="s">
        <v>17</v>
      </c>
      <c r="C8" s="10"/>
      <c r="D8" s="13">
        <v>2500</v>
      </c>
      <c r="E8" s="15"/>
      <c r="F8" s="8">
        <f t="shared" si="0"/>
        <v>0</v>
      </c>
    </row>
    <row r="9" spans="1:6" x14ac:dyDescent="0.3">
      <c r="A9" s="4" t="s">
        <v>18</v>
      </c>
      <c r="B9" s="5" t="s">
        <v>19</v>
      </c>
      <c r="C9" s="10"/>
      <c r="D9" s="13">
        <v>700</v>
      </c>
      <c r="E9" s="15"/>
      <c r="F9" s="8">
        <f t="shared" si="0"/>
        <v>0</v>
      </c>
    </row>
    <row r="10" spans="1:6" x14ac:dyDescent="0.3">
      <c r="A10" s="4" t="s">
        <v>20</v>
      </c>
      <c r="B10" s="5" t="s">
        <v>21</v>
      </c>
      <c r="C10" s="10"/>
      <c r="D10" s="13">
        <v>550</v>
      </c>
      <c r="E10" s="15"/>
      <c r="F10" s="8">
        <f t="shared" si="0"/>
        <v>0</v>
      </c>
    </row>
    <row r="11" spans="1:6" x14ac:dyDescent="0.3">
      <c r="A11" s="4" t="s">
        <v>22</v>
      </c>
      <c r="B11" s="5" t="s">
        <v>23</v>
      </c>
      <c r="C11" s="10"/>
      <c r="D11" s="13">
        <v>250</v>
      </c>
      <c r="E11" s="15"/>
      <c r="F11" s="8">
        <f t="shared" si="0"/>
        <v>0</v>
      </c>
    </row>
    <row r="12" spans="1:6" x14ac:dyDescent="0.3">
      <c r="A12" s="4" t="s">
        <v>24</v>
      </c>
      <c r="B12" s="5" t="s">
        <v>25</v>
      </c>
      <c r="C12" s="10"/>
      <c r="D12" s="13">
        <v>250</v>
      </c>
      <c r="E12" s="15"/>
      <c r="F12" s="8">
        <f t="shared" si="0"/>
        <v>0</v>
      </c>
    </row>
    <row r="13" spans="1:6" x14ac:dyDescent="0.3">
      <c r="A13" s="4" t="s">
        <v>26</v>
      </c>
      <c r="B13" s="5" t="s">
        <v>27</v>
      </c>
      <c r="C13" s="10"/>
      <c r="D13" s="13">
        <v>800</v>
      </c>
      <c r="E13" s="15"/>
      <c r="F13" s="8">
        <f t="shared" si="0"/>
        <v>0</v>
      </c>
    </row>
    <row r="14" spans="1:6" x14ac:dyDescent="0.3">
      <c r="A14" s="4" t="s">
        <v>28</v>
      </c>
      <c r="B14" s="5" t="s">
        <v>29</v>
      </c>
      <c r="C14" s="10"/>
      <c r="D14" s="13">
        <v>1900</v>
      </c>
      <c r="E14" s="15"/>
      <c r="F14" s="8">
        <f t="shared" si="0"/>
        <v>0</v>
      </c>
    </row>
    <row r="15" spans="1:6" x14ac:dyDescent="0.3">
      <c r="A15" s="4" t="s">
        <v>30</v>
      </c>
      <c r="B15" s="5" t="s">
        <v>31</v>
      </c>
      <c r="C15" s="10"/>
      <c r="D15" s="13">
        <v>4400</v>
      </c>
      <c r="E15" s="15"/>
      <c r="F15" s="8">
        <f t="shared" si="0"/>
        <v>0</v>
      </c>
    </row>
    <row r="16" spans="1:6" x14ac:dyDescent="0.3">
      <c r="A16" s="4" t="s">
        <v>32</v>
      </c>
      <c r="B16" s="5" t="s">
        <v>33</v>
      </c>
      <c r="C16" s="10"/>
      <c r="D16" s="13">
        <v>10000</v>
      </c>
      <c r="E16" s="15"/>
      <c r="F16" s="8">
        <f t="shared" si="0"/>
        <v>0</v>
      </c>
    </row>
    <row r="17" spans="1:9" x14ac:dyDescent="0.3">
      <c r="A17" s="4" t="s">
        <v>34</v>
      </c>
      <c r="B17" s="5" t="s">
        <v>35</v>
      </c>
      <c r="C17" s="10"/>
      <c r="D17" s="13">
        <v>8500</v>
      </c>
      <c r="E17" s="15"/>
      <c r="F17" s="8">
        <f t="shared" si="0"/>
        <v>0</v>
      </c>
    </row>
    <row r="18" spans="1:9" x14ac:dyDescent="0.3">
      <c r="A18" s="4" t="s">
        <v>36</v>
      </c>
      <c r="B18" s="5" t="s">
        <v>37</v>
      </c>
      <c r="C18" s="10"/>
      <c r="D18" s="13">
        <v>4200</v>
      </c>
      <c r="E18" s="15"/>
      <c r="F18" s="8">
        <f t="shared" si="0"/>
        <v>0</v>
      </c>
    </row>
    <row r="19" spans="1:9" x14ac:dyDescent="0.3">
      <c r="A19" s="4" t="s">
        <v>38</v>
      </c>
      <c r="B19" s="6" t="s">
        <v>39</v>
      </c>
      <c r="C19" s="10"/>
      <c r="D19" s="13">
        <v>2000</v>
      </c>
      <c r="E19" s="15"/>
      <c r="F19" s="8">
        <f t="shared" si="0"/>
        <v>0</v>
      </c>
    </row>
    <row r="20" spans="1:9" x14ac:dyDescent="0.3">
      <c r="A20" s="4" t="s">
        <v>40</v>
      </c>
      <c r="B20" s="6" t="s">
        <v>41</v>
      </c>
      <c r="C20" s="10"/>
      <c r="D20" s="13">
        <v>900</v>
      </c>
      <c r="E20" s="15"/>
      <c r="F20" s="8">
        <f t="shared" si="0"/>
        <v>0</v>
      </c>
    </row>
    <row r="21" spans="1:9" x14ac:dyDescent="0.3">
      <c r="A21" s="4" t="s">
        <v>42</v>
      </c>
      <c r="B21" s="6" t="s">
        <v>43</v>
      </c>
      <c r="C21" s="10"/>
      <c r="D21" s="13">
        <v>600</v>
      </c>
      <c r="E21" s="15"/>
      <c r="F21" s="8">
        <f t="shared" si="0"/>
        <v>0</v>
      </c>
    </row>
    <row r="22" spans="1:9" ht="26.4" x14ac:dyDescent="0.3">
      <c r="A22" s="1"/>
      <c r="E22" s="16" t="s">
        <v>45</v>
      </c>
      <c r="F22" s="9">
        <f>+SUM(F3:F21)</f>
        <v>0</v>
      </c>
      <c r="G22" s="14"/>
      <c r="H22" s="14"/>
      <c r="I22" s="14"/>
    </row>
    <row r="23" spans="1:9" x14ac:dyDescent="0.3">
      <c r="A23" s="2"/>
      <c r="I23" s="14"/>
    </row>
    <row r="24" spans="1:9" ht="41.25" customHeight="1" x14ac:dyDescent="0.3">
      <c r="A24" s="17" t="s">
        <v>44</v>
      </c>
      <c r="B24" s="17"/>
      <c r="C24" s="17"/>
      <c r="D24" s="17"/>
      <c r="E24" s="17"/>
      <c r="F24" s="17"/>
    </row>
  </sheetData>
  <mergeCells count="1">
    <mergeCell ref="A24:F2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36EDB1-D0DE-4A27-B0CC-71056E89D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4D20B0-ADE4-4FD2-A2A1-18F59FDE3815}">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36A22532-7DC8-4E7A-89F7-05DF6BF1CDCD}">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Našlėnė</dc:creator>
  <cp:keywords/>
  <dc:description/>
  <cp:lastModifiedBy>Kęstutis Smulkys</cp:lastModifiedBy>
  <cp:revision/>
  <dcterms:created xsi:type="dcterms:W3CDTF">2023-06-19T09:55:09Z</dcterms:created>
  <dcterms:modified xsi:type="dcterms:W3CDTF">2026-04-17T08:16:03Z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